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5\"/>
    </mc:Choice>
  </mc:AlternateContent>
  <xr:revisionPtr revIDLastSave="0" documentId="13_ncr:1_{8CDEEC2A-8665-4FD2-A6C2-CC0AE2593170}" xr6:coauthVersionLast="47" xr6:coauthVersionMax="47" xr10:uidLastSave="{00000000-0000-0000-0000-000000000000}"/>
  <bookViews>
    <workbookView xWindow="-120" yWindow="-120" windowWidth="38640" windowHeight="21240" tabRatio="730" activeTab="1" xr2:uid="{00000000-000D-0000-FFFF-FFFF00000000}"/>
  </bookViews>
  <sheets>
    <sheet name="막대형 차트" sheetId="23" r:id="rId1"/>
    <sheet name="원형 차트" sheetId="2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24" l="1"/>
  <c r="C20" i="24" s="1"/>
  <c r="E4" i="24" s="1"/>
  <c r="E5" i="24" s="1"/>
  <c r="C17" i="23"/>
  <c r="C20" i="23" s="1"/>
</calcChain>
</file>

<file path=xl/sharedStrings.xml><?xml version="1.0" encoding="utf-8"?>
<sst xmlns="http://schemas.openxmlformats.org/spreadsheetml/2006/main" count="37" uniqueCount="19">
  <si>
    <t>구분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</si>
  <si>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</si>
  <si>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</si>
  <si>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</si>
  <si>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</si>
  <si>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</si>
  <si>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</si>
  <si>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</si>
  <si>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</si>
  <si>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</si>
  <si>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</si>
  <si>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</si>
  <si>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</si>
  <si>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■ 월별 목표대비 진도율</t>
    <phoneticPr fontId="1" type="noConversion"/>
  </si>
  <si>
    <t>실적</t>
    <phoneticPr fontId="1" type="noConversion"/>
  </si>
  <si>
    <t>합계</t>
    <phoneticPr fontId="1" type="noConversion"/>
  </si>
  <si>
    <t>연간 목표</t>
    <phoneticPr fontId="1" type="noConversion"/>
  </si>
  <si>
    <t>연간 진도율</t>
    <phoneticPr fontId="1" type="noConversion"/>
  </si>
  <si>
    <t>진도율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</si>
</sst>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4" tint="-0.499984740745262"/>
      <name val="맑은 고딕"/>
      <family val="3"/>
      <charset val="129"/>
      <scheme val="minor"/>
    </font>
    <font>
      <i/>
      <sz val="12"/>
      <color theme="4" tint="-0.499984740745262"/>
      <name val="맑은 고딕"/>
      <family val="3"/>
      <charset val="129"/>
      <scheme val="minor"/>
    </font>
    <font>
      <b/>
      <sz val="12"/>
      <color theme="4" tint="-0.49998474074526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medium">
        <color theme="4" tint="-0.24994659260841701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2" borderId="1" xfId="1" applyFont="1" applyFill="1" applyBorder="1" applyAlignment="1">
      <alignment horizontal="center" vertical="center"/>
    </xf>
    <xf numFmtId="10" fontId="8" fillId="0" borderId="0" xfId="0" applyNumberFormat="1" applyFont="1" applyBorder="1" applyAlignment="1">
      <alignment horizontal="center" vertical="center"/>
    </xf>
    <xf numFmtId="10" fontId="8" fillId="3" borderId="0" xfId="0" applyNumberFormat="1" applyFont="1" applyFill="1" applyBorder="1" applyAlignment="1">
      <alignment horizontal="center" vertical="center"/>
    </xf>
    <xf numFmtId="10" fontId="8" fillId="3" borderId="2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3" fontId="8" fillId="3" borderId="0" xfId="0" applyNumberFormat="1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/>
    </xf>
    <xf numFmtId="10" fontId="8" fillId="3" borderId="3" xfId="0" applyNumberFormat="1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/>
    </xf>
    <xf numFmtId="10" fontId="9" fillId="3" borderId="3" xfId="0" applyNumberFormat="1" applyFont="1" applyFill="1" applyBorder="1" applyAlignment="1">
      <alignment horizontal="center" vertical="center"/>
    </xf>
    <xf numFmtId="176" fontId="9" fillId="3" borderId="3" xfId="0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176" fontId="10" fillId="4" borderId="5" xfId="0" applyNumberFormat="1" applyFont="1" applyFill="1" applyBorder="1" applyAlignment="1">
      <alignment horizontal="center" vertical="center"/>
    </xf>
    <xf numFmtId="176" fontId="10" fillId="3" borderId="5" xfId="0" applyNumberFormat="1" applyFont="1" applyFill="1" applyBorder="1" applyAlignment="1">
      <alignment horizontal="center" vertical="center"/>
    </xf>
    <xf numFmtId="176" fontId="10" fillId="4" borderId="6" xfId="0" applyNumberFormat="1" applyFont="1" applyFill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23148345002377399"/>
          <c:y val="0.14848026868178002"/>
          <c:w val="0.62046761392556671"/>
          <c:h val="0.773607833025909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'막대형 차트'!$B$20</c:f>
              <c:strCache>
                <c:ptCount val="1"/>
                <c:pt idx="0">
                  <c:v>연간 진도율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'막대형 차트'!$C$20</c:f>
              <c:numCache>
                <c:formatCode>0.0%</c:formatCode>
                <c:ptCount val="1"/>
                <c:pt idx="0">
                  <c:v>0.6927868852459016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34-476A-A1B9-B4691EDDDC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429266248"/>
        <c:axId val="429264608"/>
      </c:barChart>
      <c:catAx>
        <c:axId val="429266248"/>
        <c:scaling>
          <c:orientation val="minMax"/>
        </c:scaling>
        <c:delete val="1"/>
        <c:axPos val="b"/>
        <c:majorTickMark val="none"/>
        <c:minorTickMark val="none"/>
        <c:tickLblPos val="nextTo"/>
        <c:crossAx val="429264608"/>
        <c:crosses val="autoZero"/>
        <c:auto val="1"/>
        <c:lblAlgn val="ctr"/>
        <c:lblOffset val="100"/>
        <c:noMultiLvlLbl val="0"/>
      </c:catAx>
      <c:valAx>
        <c:axId val="429264608"/>
        <c:scaling>
          <c:orientation val="minMax"/>
          <c:max val="1"/>
          <c:min val="0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29266248"/>
        <c:crosses val="autoZero"/>
        <c:crossBetween val="between"/>
      </c:valAx>
      <c:spPr>
        <a:solidFill>
          <a:schemeClr val="bg1">
            <a:lumMod val="6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dLbl>
              <c:idx val="2"/>
              <c:layout>
                <c:manualLayout>
                  <c:x val="6.240373206773811E-2"/>
                  <c:y val="0.11172903784660468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0F2-45E7-93A3-C43933B4E02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'원형 차트'!$E$4:$E$6</c:f>
              <c:numCache>
                <c:formatCode>0.0%</c:formatCode>
                <c:ptCount val="3"/>
                <c:pt idx="0">
                  <c:v>0.3463934426229508</c:v>
                </c:pt>
                <c:pt idx="1">
                  <c:v>0.1536065573770492</c:v>
                </c:pt>
                <c:pt idx="2">
                  <c:v>0.5</c:v>
                </c:pt>
              </c:numCache>
            </c:numRef>
          </c:cat>
          <c:val>
            <c:numRef>
              <c:f>'원형 차트'!$F$4:$F$6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40F2-45E7-93A3-C43933B4E023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'원형 차트'!$E$3</c:f>
              <c:strCache>
                <c:ptCount val="1"/>
                <c:pt idx="0">
                  <c:v>진도율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D01-4C07-B1FF-4D174E90A24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D01-4C07-B1FF-4D174E90A241}"/>
              </c:ext>
            </c:extLst>
          </c:dPt>
          <c:dPt>
            <c:idx val="2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4-403C-A1BB-FFF9F3C5017B}"/>
              </c:ext>
            </c:extLst>
          </c:dPt>
          <c:val>
            <c:numRef>
              <c:f>'원형 차트'!$E$4:$E$6</c:f>
              <c:numCache>
                <c:formatCode>0.0%</c:formatCode>
                <c:ptCount val="3"/>
                <c:pt idx="0">
                  <c:v>0.3463934426229508</c:v>
                </c:pt>
                <c:pt idx="1">
                  <c:v>0.1536065573770492</c:v>
                </c:pt>
                <c:pt idx="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54-403C-A1BB-FFF9F3C50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557213</xdr:colOff>
      <xdr:row>2</xdr:row>
      <xdr:rowOff>19049</xdr:rowOff>
    </xdr:from>
    <xdr:to>
      <xdr:col>7</xdr:col>
      <xdr:colOff>361950</xdr:colOff>
      <xdr:row>20</xdr:row>
      <xdr:rowOff>28574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6477179A-55A3-44AE-A4CB-B64F585002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3</xdr:row>
      <xdr:rowOff>247650</xdr:rowOff>
    </xdr:from>
    <xdr:to>
      <xdr:col>10</xdr:col>
      <xdr:colOff>619125</xdr:colOff>
      <xdr:row>8</xdr:row>
      <xdr:rowOff>247650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214312</xdr:colOff>
      <xdr:row>2</xdr:row>
      <xdr:rowOff>19050</xdr:rowOff>
    </xdr:from>
    <xdr:to>
      <xdr:col>11</xdr:col>
      <xdr:colOff>76200</xdr:colOff>
      <xdr:row>19</xdr:row>
      <xdr:rowOff>171450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768F52F9-B2D3-4064-8AEA-E4737B93B5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0.21151</cdr:x>
      <cdr:y>0.7018</cdr:y>
    </cdr:from>
    <cdr:to>
      <cdr:x>0.8006</cdr:x>
      <cdr:y>0.87079</cdr:y>
    </cdr:to>
    <cdr:sp macro="" textlink="">
      <cdr:nvSpPr>
        <cdr:cNvPr id="3" name="직사각형 2">
          <a:extLst xmlns:a="http://schemas.openxmlformats.org/drawingml/2006/main">
            <a:ext uri="{FF2B5EF4-FFF2-40B4-BE49-F238E27FC236}">
              <a16:creationId xmlns:a16="http://schemas.microsoft.com/office/drawing/2014/main" id="{D7FC822F-E6BE-4868-AC47-A73D1D22BB18}"/>
            </a:ext>
          </a:extLst>
        </cdr:cNvPr>
        <cdr:cNvSpPr/>
      </cdr:nvSpPr>
      <cdr:spPr>
        <a:xfrm xmlns:a="http://schemas.openxmlformats.org/drawingml/2006/main">
          <a:off x="998237" y="2593644"/>
          <a:ext cx="2780313" cy="62453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none" lIns="91440" tIns="45720" rIns="91440" bIns="4572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ko-KR" altLang="en-US" sz="24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연간 진도율 </a:t>
          </a:r>
          <a:r>
            <a:rPr lang="en-US" altLang="ko-KR" sz="24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: 69.3%</a:t>
          </a: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zoomScaleNormal="100" workbookViewId="0">
      <selection activeCell="C21" sqref="C21"/>
    </sheetView>
  </sheetViews>
  <sheetFormatPr defaultColWidth="10.625" defaultRowHeight="18" customHeight="1" x14ac:dyDescent="0.3"/>
  <cols>
    <col min="1" max="1" width="3.625" style="2" customWidth="1"/>
    <col min="2" max="3" width="16.625" style="3" customWidth="1"/>
    <col min="4" max="16384" width="10.625" style="1"/>
  </cols>
  <sheetData>
    <row r="1" spans="1:3" ht="36" customHeight="1" x14ac:dyDescent="0.3">
      <c r="A1" s="5" t="s">
        <v>13</v>
      </c>
      <c r="B1" s="1"/>
      <c r="C1" s="1"/>
    </row>
    <row r="2" spans="1:3" ht="26.1" customHeight="1" thickBot="1" x14ac:dyDescent="0.35">
      <c r="B2" s="1"/>
      <c r="C2" s="1"/>
    </row>
    <row r="3" spans="1:3" s="4" customFormat="1" ht="18" customHeight="1" x14ac:dyDescent="0.3">
      <c r="B3" s="6" t="s">
        <v>0</v>
      </c>
      <c r="C3" s="6" t="s">
        <v>14</v>
      </c>
    </row>
    <row r="4" spans="1:3" ht="18" customHeight="1" x14ac:dyDescent="0.3">
      <c r="B4" s="7" t="s">
        <v>1</v>
      </c>
      <c r="C4" s="10">
        <v>231</v>
      </c>
    </row>
    <row r="5" spans="1:3" ht="18" customHeight="1" x14ac:dyDescent="0.3">
      <c r="B5" s="8" t="s">
        <v>2</v>
      </c>
      <c r="C5" s="11">
        <v>286</v>
      </c>
    </row>
    <row r="6" spans="1:3" ht="18" customHeight="1" x14ac:dyDescent="0.3">
      <c r="B6" s="7" t="s">
        <v>3</v>
      </c>
      <c r="C6" s="10">
        <v>257</v>
      </c>
    </row>
    <row r="7" spans="1:3" ht="18" customHeight="1" x14ac:dyDescent="0.3">
      <c r="B7" s="8" t="s">
        <v>4</v>
      </c>
      <c r="C7" s="11">
        <v>220</v>
      </c>
    </row>
    <row r="8" spans="1:3" ht="18" customHeight="1" x14ac:dyDescent="0.3">
      <c r="B8" s="7" t="s">
        <v>5</v>
      </c>
      <c r="C8" s="10">
        <v>254</v>
      </c>
    </row>
    <row r="9" spans="1:3" ht="18" customHeight="1" x14ac:dyDescent="0.3">
      <c r="B9" s="8" t="s">
        <v>6</v>
      </c>
      <c r="C9" s="11">
        <v>271</v>
      </c>
    </row>
    <row r="10" spans="1:3" ht="18" customHeight="1" x14ac:dyDescent="0.3">
      <c r="B10" s="7" t="s">
        <v>7</v>
      </c>
      <c r="C10" s="10">
        <v>289</v>
      </c>
    </row>
    <row r="11" spans="1:3" ht="18" customHeight="1" x14ac:dyDescent="0.3">
      <c r="B11" s="8" t="s">
        <v>8</v>
      </c>
      <c r="C11" s="11">
        <v>305</v>
      </c>
    </row>
    <row r="12" spans="1:3" ht="18" customHeight="1" x14ac:dyDescent="0.3">
      <c r="B12" s="7" t="s">
        <v>9</v>
      </c>
      <c r="C12" s="10"/>
    </row>
    <row r="13" spans="1:3" ht="18" customHeight="1" x14ac:dyDescent="0.3">
      <c r="B13" s="8" t="s">
        <v>10</v>
      </c>
      <c r="C13" s="11"/>
    </row>
    <row r="14" spans="1:3" ht="18" customHeight="1" x14ac:dyDescent="0.3">
      <c r="B14" s="7" t="s">
        <v>11</v>
      </c>
      <c r="C14" s="10"/>
    </row>
    <row r="15" spans="1:3" ht="18" customHeight="1" thickBot="1" x14ac:dyDescent="0.35">
      <c r="B15" s="9" t="s">
        <v>12</v>
      </c>
      <c r="C15" s="12"/>
    </row>
    <row r="16" spans="1:3" ht="5.0999999999999996" customHeight="1" thickBot="1" x14ac:dyDescent="0.35"/>
    <row r="17" spans="2:3" s="1" customFormat="1" ht="18" customHeight="1" thickBot="1" x14ac:dyDescent="0.35">
      <c r="B17" s="13" t="s">
        <v>15</v>
      </c>
      <c r="C17" s="14">
        <f>SUM(C4:C15)</f>
        <v>2113</v>
      </c>
    </row>
    <row r="18" spans="2:3" s="1" customFormat="1" ht="18" customHeight="1" thickBot="1" x14ac:dyDescent="0.35">
      <c r="B18" s="13" t="s">
        <v>16</v>
      </c>
      <c r="C18" s="14">
        <v>3050</v>
      </c>
    </row>
    <row r="19" spans="2:3" s="1" customFormat="1" ht="5.0999999999999996" customHeight="1" thickBot="1" x14ac:dyDescent="0.35"/>
    <row r="20" spans="2:3" s="1" customFormat="1" ht="18" customHeight="1" thickBot="1" x14ac:dyDescent="0.35">
      <c r="B20" s="15" t="s">
        <v>17</v>
      </c>
      <c r="C20" s="16">
        <f>C17/C18</f>
        <v>0.6927868852459016</v>
      </c>
    </row>
    <row r="21" spans="2:3" ht="10.15" customHeight="1" x14ac:dyDescent="0.3"/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tabSelected="1" zoomScaleNormal="100" workbookViewId="0">
      <selection activeCell="F41" sqref="F41"/>
    </sheetView>
  </sheetViews>
  <sheetFormatPr defaultColWidth="10.625" defaultRowHeight="18" customHeight="1" x14ac:dyDescent="0.3"/>
  <cols>
    <col min="1" max="1" width="3.625" style="2" customWidth="1"/>
    <col min="2" max="3" width="14.625" style="3" customWidth="1"/>
    <col min="4" max="4" width="5.625" style="1" customWidth="1"/>
    <col min="5" max="5" width="14.625" style="1" customWidth="1"/>
    <col min="6" max="16384" width="10.625" style="1"/>
  </cols>
  <sheetData>
    <row r="1" spans="1:5" ht="36" customHeight="1" x14ac:dyDescent="0.3">
      <c r="A1" s="5" t="s">
        <v>13</v>
      </c>
      <c r="B1" s="1"/>
      <c r="C1" s="1"/>
    </row>
    <row r="2" spans="1:5" ht="26.1" customHeight="1" thickBot="1" x14ac:dyDescent="0.35">
      <c r="B2" s="1"/>
      <c r="C2" s="1"/>
    </row>
    <row r="3" spans="1:5" s="4" customFormat="1" ht="18" customHeight="1" x14ac:dyDescent="0.3">
      <c r="B3" s="6" t="s">
        <v>0</v>
      </c>
      <c r="C3" s="6" t="s">
        <v>14</v>
      </c>
      <c r="E3" s="17" t="s">
        <v>18</v>
      </c>
    </row>
    <row r="4" spans="1:5" ht="18" customHeight="1" x14ac:dyDescent="0.3">
      <c r="B4" s="7" t="s">
        <v>1</v>
      </c>
      <c r="C4" s="10">
        <v>231</v>
      </c>
      <c r="E4" s="18">
        <f>MIN(C20,100%)/2</f>
        <v>0.3463934426229508</v>
      </c>
    </row>
    <row r="5" spans="1:5" ht="18" customHeight="1" x14ac:dyDescent="0.3">
      <c r="B5" s="8" t="s">
        <v>2</v>
      </c>
      <c r="C5" s="11">
        <v>286</v>
      </c>
      <c r="E5" s="19">
        <f>50%-E4</f>
        <v>0.1536065573770492</v>
      </c>
    </row>
    <row r="6" spans="1:5" ht="18" customHeight="1" thickBot="1" x14ac:dyDescent="0.35">
      <c r="B6" s="7" t="s">
        <v>3</v>
      </c>
      <c r="C6" s="10">
        <v>257</v>
      </c>
      <c r="E6" s="20">
        <v>0.5</v>
      </c>
    </row>
    <row r="7" spans="1:5" ht="18" customHeight="1" x14ac:dyDescent="0.3">
      <c r="B7" s="8" t="s">
        <v>4</v>
      </c>
      <c r="C7" s="11">
        <v>220</v>
      </c>
    </row>
    <row r="8" spans="1:5" ht="18" customHeight="1" x14ac:dyDescent="0.3">
      <c r="B8" s="7" t="s">
        <v>5</v>
      </c>
      <c r="C8" s="10">
        <v>254</v>
      </c>
    </row>
    <row r="9" spans="1:5" ht="18" customHeight="1" x14ac:dyDescent="0.3">
      <c r="B9" s="8" t="s">
        <v>6</v>
      </c>
      <c r="C9" s="11">
        <v>271</v>
      </c>
    </row>
    <row r="10" spans="1:5" ht="18" customHeight="1" x14ac:dyDescent="0.3">
      <c r="B10" s="7" t="s">
        <v>7</v>
      </c>
      <c r="C10" s="10">
        <v>289</v>
      </c>
    </row>
    <row r="11" spans="1:5" ht="18" customHeight="1" x14ac:dyDescent="0.3">
      <c r="B11" s="8" t="s">
        <v>8</v>
      </c>
      <c r="C11" s="11">
        <v>305</v>
      </c>
    </row>
    <row r="12" spans="1:5" ht="18" customHeight="1" x14ac:dyDescent="0.3">
      <c r="B12" s="7" t="s">
        <v>9</v>
      </c>
      <c r="C12" s="10"/>
    </row>
    <row r="13" spans="1:5" ht="18" customHeight="1" x14ac:dyDescent="0.3">
      <c r="B13" s="8" t="s">
        <v>10</v>
      </c>
      <c r="C13" s="11"/>
    </row>
    <row r="14" spans="1:5" ht="18" customHeight="1" x14ac:dyDescent="0.3">
      <c r="B14" s="7" t="s">
        <v>11</v>
      </c>
      <c r="C14" s="10"/>
    </row>
    <row r="15" spans="1:5" ht="18" customHeight="1" thickBot="1" x14ac:dyDescent="0.35">
      <c r="B15" s="9" t="s">
        <v>12</v>
      </c>
      <c r="C15" s="12"/>
    </row>
    <row r="16" spans="1:5" ht="5.0999999999999996" customHeight="1" thickBot="1" x14ac:dyDescent="0.35"/>
    <row r="17" spans="2:3" s="1" customFormat="1" ht="18" customHeight="1" thickBot="1" x14ac:dyDescent="0.35">
      <c r="B17" s="13" t="s">
        <v>15</v>
      </c>
      <c r="C17" s="14">
        <f>SUM(C4:C15)</f>
        <v>2113</v>
      </c>
    </row>
    <row r="18" spans="2:3" s="1" customFormat="1" ht="18" customHeight="1" thickBot="1" x14ac:dyDescent="0.35">
      <c r="B18" s="13" t="s">
        <v>16</v>
      </c>
      <c r="C18" s="14">
        <v>3050</v>
      </c>
    </row>
    <row r="19" spans="2:3" s="1" customFormat="1" ht="5.0999999999999996" customHeight="1" thickBot="1" x14ac:dyDescent="0.35"/>
    <row r="20" spans="2:3" s="1" customFormat="1" ht="18" customHeight="1" thickBot="1" x14ac:dyDescent="0.35">
      <c r="B20" s="15" t="s">
        <v>17</v>
      </c>
      <c r="C20" s="16">
        <f>C17/C18</f>
        <v>0.6927868852459016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막대형 차트</vt:lpstr>
      <vt:lpstr>원형 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2010-07-19T12:42:51Z</cp:lastPrinted>
  <dcterms:created xsi:type="dcterms:W3CDTF">2010-03-09T15:08:09Z</dcterms:created>
  <dcterms:modified xsi:type="dcterms:W3CDTF">2021-06-15T02:29:44Z</dcterms:modified>
</cp:coreProperties>
</file>